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s="1"/>
  <c r="C23" i="4"/>
  <c r="E23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<sst xmlns="http://schemas.openxmlformats.org/spreadsheetml/2006/main" count="156" uniqueCount="89">
  <si>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</si>
  <si>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</si>
  <si>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</si>
  <si>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</si>
  <si>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</si>
  <si>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</si>
  <si>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</si>
  <si>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</si>
  <si>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</si>
  <si>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</si>
  <si>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</si>
  <si>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</si>
  <si>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</si>
  <si>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</si>
  <si>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</si>
  <si>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</si>
  <si>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</si>
  <si>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</si>
  <si>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</si>
  <si>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</si>
  <si>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</si>
  <si>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</si>
  <si>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</si>
  <si>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</si>
  <si>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</si>
  <si>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</si>
  <si>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</si>
  <si>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</si>
  <si>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</si>
  <si>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</si>
  <si>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</si>
  <si>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</si>
  <si>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</si>
  <si>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</si>
  <si>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</si>
  <si>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</si>
  <si>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</si>
  <si>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</si>
  <si>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</si>
  <si>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</si>
  <si>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</si>
  <si>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</si>
  <si>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</si>
  <si>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</si>
  <si>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</si>
  <si>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</si>
  <si>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</si>
  <si>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</si>
  <si>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</si>
  <si>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</si>
  <si>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</si>
  <si>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</si>
  <si>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</si>
  <si>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</si>
  <si>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</si>
  <si>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</si>
  <si>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</si>
  <si>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</si>
  <si>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</si>
  <si>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</si>
  <si>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</si>
  <si>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</si>
  <si>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</si>
  <si>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</si>
  <si>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</si>
  <si>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</si>
  <si>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</si>
  <si>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</si>
  <si>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</si>
  <si>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</si>
  <si>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</si>
  <si>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</si>
  <si>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</si>
  <si>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</si>
  <si>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 Минеральные Воды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</si>
  <si>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</si>
  <si>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ж/б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</si>
  <si>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</si>
  <si>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Технологическое присоединение энергопринимающих устройств потребителей максимальной мощностью до 15 кВт включительно</t>
  </si>
  <si>
    <t>Начало 1-й квартал 2025 г. 
Окончание 1-й квартал 2025 г.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</si>
  <si>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</si>
  <si>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</si>
  <si>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 xml:space="preserve">1 кв 2025 </t>
  </si>
  <si>
    <t>Реализация инвестиционного осуществлена в 1 этап.</t>
  </si>
  <si>
    <t>P_ 180500687</t>
  </si>
  <si>
    <t>Строительство участка "ВЛИ-0,4 кВ от КТП-262 по ул. Ясеневая" по ТУ №16/2025/МВ от 28.01.2025, заявитель -Мнацаканян А.Э.</t>
  </si>
  <si>
    <t>Строительство участка "ВЛИ-0,4 кВ от КТП-262 по ул. Ясеневая"</t>
  </si>
  <si>
    <t>ВЛИ-0,4 кВ от КТП-262 по ул. Ясеневая</t>
  </si>
  <si>
    <t>ВЛИ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</si>
</sst>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28" zoomScale="115" zoomScaleSheetLayoutView="115" workbookViewId="0">
      <selection activeCell="B32" sqref="B32:H32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54" t="s">
        <v>0</v>
      </c>
      <c r="D1" s="54"/>
      <c r="E1" s="54"/>
      <c r="F1" s="54"/>
      <c r="G1" s="54"/>
      <c r="H1" s="54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63" t="s">
        <v>1</v>
      </c>
      <c r="D2" s="63"/>
      <c r="E2" s="63"/>
      <c r="F2" s="63"/>
      <c r="G2" s="63"/>
      <c r="H2" s="63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63" t="s">
        <v>65</v>
      </c>
      <c r="D3" s="63"/>
      <c r="E3" s="63"/>
      <c r="F3" s="63"/>
      <c r="G3" s="63"/>
      <c r="H3" s="63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68" t="s">
        <v>64</v>
      </c>
      <c r="B5" s="68"/>
      <c r="C5" s="68"/>
      <c r="D5" s="68"/>
      <c r="E5" s="68"/>
      <c r="F5" s="68"/>
      <c r="G5" s="68"/>
      <c r="H5" s="68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59" t="s">
        <v>63</v>
      </c>
      <c r="B7" s="59"/>
      <c r="C7" s="59"/>
      <c r="D7" s="59"/>
      <c r="E7" s="59"/>
      <c r="F7" s="59"/>
      <c r="G7" s="59"/>
      <c r="H7" s="59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58" t="s">
        <v>34</v>
      </c>
      <c r="B9" s="58"/>
      <c r="C9" s="58"/>
      <c r="D9" s="58"/>
      <c r="E9" s="58"/>
      <c r="F9" s="58"/>
      <c r="G9" s="58"/>
      <c r="H9" s="5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57" t="s">
        <v>62</v>
      </c>
      <c r="B10" s="57"/>
      <c r="C10" s="57"/>
      <c r="D10" s="57"/>
      <c r="E10" s="57"/>
      <c r="F10" s="57"/>
      <c r="G10" s="57"/>
      <c r="H10" s="57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56" t="s">
        <v>84</v>
      </c>
      <c r="B12" s="56"/>
      <c r="C12" s="56"/>
      <c r="D12" s="56"/>
      <c r="E12" s="56"/>
      <c r="F12" s="56"/>
      <c r="G12" s="56"/>
      <c r="H12" s="56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57" t="s">
        <v>61</v>
      </c>
      <c r="B13" s="57"/>
      <c r="C13" s="57"/>
      <c r="D13" s="57"/>
      <c r="E13" s="57"/>
      <c r="F13" s="57"/>
      <c r="G13" s="57"/>
      <c r="H13" s="57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40.5" customHeight="1">
      <c r="A15" s="67" t="s">
        <v>85</v>
      </c>
      <c r="B15" s="67"/>
      <c r="C15" s="67"/>
      <c r="D15" s="67"/>
      <c r="E15" s="67"/>
      <c r="F15" s="67"/>
      <c r="G15" s="67"/>
      <c r="H15" s="67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57" t="s">
        <v>60</v>
      </c>
      <c r="B16" s="57"/>
      <c r="C16" s="57"/>
      <c r="D16" s="57"/>
      <c r="E16" s="57"/>
      <c r="F16" s="57"/>
      <c r="G16" s="57"/>
      <c r="H16" s="57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72" t="s">
        <v>7</v>
      </c>
      <c r="B18" s="72"/>
      <c r="C18" s="72"/>
      <c r="D18" s="72"/>
      <c r="E18" s="72"/>
      <c r="F18" s="72"/>
      <c r="G18" s="72"/>
      <c r="H18" s="72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73" t="s">
        <v>10</v>
      </c>
      <c r="D20" s="73"/>
      <c r="E20" s="73"/>
      <c r="F20" s="73"/>
      <c r="G20" s="73"/>
      <c r="H20" s="73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73">
        <v>3</v>
      </c>
      <c r="D21" s="73"/>
      <c r="E21" s="73"/>
      <c r="F21" s="73"/>
      <c r="G21" s="73"/>
      <c r="H21" s="73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74" t="s">
        <v>74</v>
      </c>
      <c r="D22" s="75"/>
      <c r="E22" s="75"/>
      <c r="F22" s="75"/>
      <c r="G22" s="75"/>
      <c r="H22" s="76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74" t="s">
        <v>78</v>
      </c>
      <c r="D23" s="75"/>
      <c r="E23" s="75"/>
      <c r="F23" s="75"/>
      <c r="G23" s="75"/>
      <c r="H23" s="76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59</v>
      </c>
      <c r="C24" s="71" t="s">
        <v>77</v>
      </c>
      <c r="D24" s="71"/>
      <c r="E24" s="71"/>
      <c r="F24" s="71"/>
      <c r="G24" s="71"/>
      <c r="H24" s="7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58</v>
      </c>
      <c r="C25" s="71" t="s">
        <v>86</v>
      </c>
      <c r="D25" s="71"/>
      <c r="E25" s="71"/>
      <c r="F25" s="71"/>
      <c r="G25" s="71"/>
      <c r="H25" s="7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57</v>
      </c>
      <c r="C26" s="71" t="s">
        <v>83</v>
      </c>
      <c r="D26" s="71"/>
      <c r="E26" s="71"/>
      <c r="F26" s="71"/>
      <c r="G26" s="71"/>
      <c r="H26" s="7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56</v>
      </c>
      <c r="C27" s="60" t="s">
        <v>79</v>
      </c>
      <c r="D27" s="61"/>
      <c r="E27" s="61"/>
      <c r="F27" s="61"/>
      <c r="G27" s="61"/>
      <c r="H27" s="62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55</v>
      </c>
      <c r="C28" s="60" t="s">
        <v>75</v>
      </c>
      <c r="D28" s="61"/>
      <c r="E28" s="61"/>
      <c r="F28" s="61"/>
      <c r="G28" s="61"/>
      <c r="H28" s="62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54</v>
      </c>
      <c r="C29" s="60" t="s">
        <v>80</v>
      </c>
      <c r="D29" s="61"/>
      <c r="E29" s="61"/>
      <c r="F29" s="61"/>
      <c r="G29" s="61"/>
      <c r="H29" s="62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53</v>
      </c>
      <c r="C30" s="69" t="s">
        <v>81</v>
      </c>
      <c r="D30" s="70"/>
      <c r="E30" s="70"/>
      <c r="F30" s="70"/>
      <c r="G30" s="70"/>
      <c r="H30" s="70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52</v>
      </c>
      <c r="C31" s="66" t="s">
        <v>51</v>
      </c>
      <c r="D31" s="66"/>
      <c r="E31" s="66"/>
      <c r="F31" s="66"/>
      <c r="G31" s="66"/>
      <c r="H31" s="66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50</v>
      </c>
      <c r="B32" s="64" t="s">
        <v>49</v>
      </c>
      <c r="C32" s="65"/>
      <c r="D32" s="65"/>
      <c r="E32" s="65"/>
      <c r="F32" s="65"/>
      <c r="G32" s="65"/>
      <c r="H32" s="65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40</v>
      </c>
      <c r="B34" s="12" t="s">
        <v>39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38</v>
      </c>
      <c r="C35" s="46" t="s">
        <v>82</v>
      </c>
      <c r="D35" s="47">
        <v>100</v>
      </c>
      <c r="E35" s="16"/>
      <c r="F35" s="16"/>
      <c r="G35" s="15" t="s">
        <v>13</v>
      </c>
      <c r="H35" s="53">
        <v>45747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37</v>
      </c>
      <c r="C36" s="11"/>
      <c r="D36" s="10"/>
      <c r="E36" s="50">
        <f>F36*1.2</f>
        <v>6.5519531999999991E-2</v>
      </c>
      <c r="F36" s="50">
        <f>54.59961/1000</f>
        <v>5.459961E-2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55"/>
      <c r="B37" s="55"/>
      <c r="C37" s="55"/>
      <c r="D37" s="55"/>
      <c r="E37" s="55"/>
      <c r="F37" s="55"/>
      <c r="G37" s="55"/>
      <c r="H37" s="55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H10" sqref="H10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77" t="str">
        <f>'1. паспорт '!A5:H5</f>
        <v>Год раскрытия информации: 2025 год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</row>
    <row r="6" spans="1:18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</row>
    <row r="8" spans="1:18" s="1" customFormat="1" ht="15.75">
      <c r="A8" s="77" t="str">
        <f>'1. паспорт '!A9:H9</f>
        <v>ГУП СК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8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1" spans="1:18" s="1" customFormat="1" ht="15.75">
      <c r="A11" s="77" t="str">
        <f>'1. паспорт '!A12:H12</f>
        <v>P_ 180500687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</row>
    <row r="12" spans="1:18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4" spans="1:18" s="1" customFormat="1" ht="15.75">
      <c r="A14" s="79" t="str">
        <f>'1. паспорт '!A15:H15</f>
        <v>Строительство участка "ВЛИ-0,4 кВ от КТП-262 по ул. Ясеневая" по ТУ №16/2025/МВ от 28.01.2025, заявитель -Мнацаканян А.Э.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1:18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7" spans="1:16" s="4" customFormat="1" ht="18.75">
      <c r="A17" s="81" t="s">
        <v>67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</row>
    <row r="18" spans="1:16" s="1" customFormat="1" ht="15.75"/>
    <row r="19" spans="1:16" s="1" customFormat="1" ht="30.75" customHeight="1">
      <c r="A19" s="82" t="s">
        <v>8</v>
      </c>
      <c r="B19" s="82" t="s">
        <v>66</v>
      </c>
      <c r="C19" s="82"/>
      <c r="D19" s="82" t="s">
        <v>15</v>
      </c>
      <c r="E19" s="82" t="s">
        <v>16</v>
      </c>
      <c r="F19" s="82"/>
      <c r="G19" s="82" t="s">
        <v>17</v>
      </c>
      <c r="H19" s="82"/>
      <c r="I19" s="82" t="s">
        <v>18</v>
      </c>
      <c r="J19" s="82"/>
      <c r="K19" s="82" t="s">
        <v>19</v>
      </c>
      <c r="L19" s="82" t="s">
        <v>20</v>
      </c>
      <c r="M19" s="82"/>
      <c r="N19" s="82" t="s">
        <v>21</v>
      </c>
      <c r="O19" s="82"/>
      <c r="P19" s="82" t="s">
        <v>22</v>
      </c>
    </row>
    <row r="20" spans="1:16" s="1" customFormat="1" ht="30.75" customHeight="1">
      <c r="A20" s="83"/>
      <c r="B20" s="85"/>
      <c r="C20" s="86"/>
      <c r="D20" s="83"/>
      <c r="E20" s="85"/>
      <c r="F20" s="86"/>
      <c r="G20" s="85"/>
      <c r="H20" s="86"/>
      <c r="I20" s="85"/>
      <c r="J20" s="86"/>
      <c r="K20" s="84"/>
      <c r="L20" s="85"/>
      <c r="M20" s="86"/>
      <c r="N20" s="85"/>
      <c r="O20" s="86"/>
      <c r="P20" s="84"/>
    </row>
    <row r="21" spans="1:16" s="1" customFormat="1" ht="30.75" customHeight="1">
      <c r="A21" s="84"/>
      <c r="B21" s="2" t="s">
        <v>23</v>
      </c>
      <c r="C21" s="2" t="s">
        <v>24</v>
      </c>
      <c r="D21" s="84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tabSelected="1" view="pageBreakPreview" zoomScale="80" zoomScaleNormal="100" zoomScaleSheetLayoutView="80" workbookViewId="0">
      <selection activeCell="T23" sqref="T23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35</v>
      </c>
    </row>
    <row r="4" spans="1:22" s="1" customFormat="1" ht="15.75">
      <c r="B4" s="77" t="s">
        <v>36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</row>
    <row r="6" spans="1:22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</row>
    <row r="8" spans="1:22" s="1" customFormat="1" ht="15.75">
      <c r="A8" s="77" t="str">
        <f>'1. паспорт '!A9:H9</f>
        <v>ГУП СК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</row>
    <row r="9" spans="1:22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</row>
    <row r="11" spans="1:22" s="1" customFormat="1" ht="15.75">
      <c r="A11" s="77" t="str">
        <f>'1. паспорт '!A12:H12</f>
        <v>P_ 180500687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</row>
    <row r="12" spans="1:22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</row>
    <row r="14" spans="1:22" s="1" customFormat="1" ht="15.75">
      <c r="A14" s="79" t="str">
        <f>'1. паспорт '!A15:H15</f>
        <v>Строительство участка "ВЛИ-0,4 кВ от КТП-262 по ул. Ясеневая" по ТУ №16/2025/МВ от 28.01.2025, заявитель -Мнацаканян А.Э.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</row>
    <row r="15" spans="1:22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</row>
    <row r="17" spans="1:23" s="4" customFormat="1" ht="18.75">
      <c r="A17" s="81" t="s">
        <v>68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</row>
    <row r="19" spans="1:23" s="1" customFormat="1" ht="15.75" customHeight="1">
      <c r="A19" s="82" t="s">
        <v>8</v>
      </c>
      <c r="B19" s="82" t="s">
        <v>70</v>
      </c>
      <c r="C19" s="82"/>
      <c r="D19" s="82" t="s">
        <v>69</v>
      </c>
      <c r="E19" s="82"/>
      <c r="F19" s="87" t="s">
        <v>14</v>
      </c>
      <c r="G19" s="87"/>
      <c r="H19" s="87"/>
      <c r="I19" s="87"/>
      <c r="J19" s="82" t="s">
        <v>25</v>
      </c>
      <c r="K19" s="82" t="s">
        <v>72</v>
      </c>
      <c r="L19" s="82"/>
      <c r="M19" s="82" t="s">
        <v>71</v>
      </c>
      <c r="N19" s="82"/>
      <c r="O19" s="82" t="s">
        <v>26</v>
      </c>
      <c r="P19" s="82"/>
      <c r="Q19" s="82" t="s">
        <v>27</v>
      </c>
      <c r="R19" s="82"/>
      <c r="S19" s="82" t="s">
        <v>28</v>
      </c>
      <c r="T19" s="82" t="s">
        <v>29</v>
      </c>
      <c r="U19" s="82" t="s">
        <v>30</v>
      </c>
      <c r="V19" s="82" t="s">
        <v>73</v>
      </c>
      <c r="W19" s="82"/>
    </row>
    <row r="20" spans="1:23" s="1" customFormat="1" ht="15.75">
      <c r="A20" s="83"/>
      <c r="B20" s="85"/>
      <c r="C20" s="86"/>
      <c r="D20" s="85"/>
      <c r="E20" s="86"/>
      <c r="F20" s="87" t="s">
        <v>31</v>
      </c>
      <c r="G20" s="87"/>
      <c r="H20" s="87" t="s">
        <v>32</v>
      </c>
      <c r="I20" s="87"/>
      <c r="J20" s="84"/>
      <c r="K20" s="85"/>
      <c r="L20" s="86"/>
      <c r="M20" s="85"/>
      <c r="N20" s="86"/>
      <c r="O20" s="85"/>
      <c r="P20" s="86"/>
      <c r="Q20" s="85"/>
      <c r="R20" s="86"/>
      <c r="S20" s="84"/>
      <c r="T20" s="84"/>
      <c r="U20" s="84"/>
      <c r="V20" s="85"/>
      <c r="W20" s="86"/>
    </row>
    <row r="21" spans="1:23" s="1" customFormat="1" ht="15.75">
      <c r="A21" s="84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63">
      <c r="A23" s="5">
        <v>1</v>
      </c>
      <c r="B23" s="5" t="s">
        <v>87</v>
      </c>
      <c r="C23" s="5" t="str">
        <f>B23</f>
        <v>ВЛИ-0,4 кВ от КТП-262 по ул. Ясеневая</v>
      </c>
      <c r="D23" s="5" t="str">
        <f>B23</f>
        <v>ВЛИ-0,4 кВ от КТП-262 по ул. Ясеневая</v>
      </c>
      <c r="E23" s="5" t="str">
        <f>C23</f>
        <v>ВЛИ-0,4 кВ от КТП-262 по ул. Ясеневая</v>
      </c>
      <c r="F23" s="49">
        <v>0.4</v>
      </c>
      <c r="G23" s="49">
        <v>0.4</v>
      </c>
      <c r="H23" s="49">
        <v>0.4</v>
      </c>
      <c r="I23" s="49">
        <v>0.4</v>
      </c>
      <c r="J23" s="5">
        <v>2018</v>
      </c>
      <c r="K23" s="5">
        <v>1</v>
      </c>
      <c r="L23" s="5">
        <v>1</v>
      </c>
      <c r="M23" s="5">
        <v>50</v>
      </c>
      <c r="N23" s="5">
        <v>50</v>
      </c>
      <c r="O23" s="5" t="s">
        <v>88</v>
      </c>
      <c r="P23" s="5" t="s">
        <v>88</v>
      </c>
      <c r="Q23" s="48">
        <v>0.69599999999999995</v>
      </c>
      <c r="R23" s="52">
        <v>0.73699999999999999</v>
      </c>
      <c r="S23" s="5" t="s">
        <v>13</v>
      </c>
      <c r="T23" s="5" t="s">
        <v>13</v>
      </c>
      <c r="U23" s="5" t="s">
        <v>13</v>
      </c>
      <c r="V23" s="51" t="s">
        <v>76</v>
      </c>
      <c r="W23" s="51" t="s">
        <v>76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2025-04-23T08:08:37Z</dcterms:modified>
</cp:coreProperties>
</file>